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195" windowHeight="8445"/>
  </bookViews>
  <sheets>
    <sheet name="Sheet1" sheetId="1" r:id="rId1"/>
  </sheets>
  <definedNames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G12" i="1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6"/>
  <c r="I6" s="1"/>
  <c r="G7"/>
  <c r="I7" s="1"/>
  <c r="G8"/>
  <c r="I8" s="1"/>
  <c r="G9"/>
  <c r="I9" s="1"/>
  <c r="G10"/>
  <c r="I10" s="1"/>
  <c r="G11"/>
  <c r="I11" s="1"/>
  <c r="G5"/>
  <c r="I5" s="1"/>
  <c r="I23" l="1"/>
  <c r="I24" s="1"/>
  <c r="I25" s="1"/>
</calcChain>
</file>

<file path=xl/sharedStrings.xml><?xml version="1.0" encoding="utf-8"?>
<sst xmlns="http://schemas.openxmlformats.org/spreadsheetml/2006/main" count="105" uniqueCount="36">
  <si>
    <t>No.</t>
  </si>
  <si>
    <t>Uraian Tugas</t>
  </si>
  <si>
    <t>Beban Kerja</t>
  </si>
  <si>
    <t>SKR</t>
  </si>
  <si>
    <t>WPT</t>
  </si>
  <si>
    <t>TOTAL</t>
  </si>
  <si>
    <t>menit/berkas</t>
  </si>
  <si>
    <t>berkas/hari</t>
  </si>
  <si>
    <t>menit</t>
  </si>
  <si>
    <t>jumlah pegawai yang dibutuhkan</t>
  </si>
  <si>
    <t>menit/hari</t>
  </si>
  <si>
    <t xml:space="preserve"> /minggu (WPT x 5)</t>
  </si>
  <si>
    <t>jam</t>
  </si>
  <si>
    <t>org</t>
  </si>
  <si>
    <t>Unit Kerja : Sub.bagian Kumtala -UHTP _BUPK</t>
  </si>
  <si>
    <t>Nama Jabatan : Pranata Humas Pelaksana</t>
  </si>
  <si>
    <t>Mengadministrasikan dan mengagenda surat masuk yang berkaitan dengan kegiatan  kehumasan</t>
  </si>
  <si>
    <t>Memproses surat keluar kegiatan humas</t>
  </si>
  <si>
    <t>Membuat proposal kegiatan Kehumasan</t>
  </si>
  <si>
    <t xml:space="preserve">Membuat laporan pertanggungjawaban  keuangan (SPJ) seminar, konferensi pers, pelatihan dll </t>
  </si>
  <si>
    <t>Membuat laporan pertanggung jawaban keuangan (SPJ) produk cetak humas (Buletin,   Brosur, majalah)</t>
  </si>
  <si>
    <t>Membuat laporan pertanggung jawaban keuangan (SPJ) souvenir dan merchandise humas UNY</t>
  </si>
  <si>
    <t xml:space="preserve">Membuat laporan pertanggung jawaban keuangan (SPJ) pameran dan roadshow humas </t>
  </si>
  <si>
    <t>Membuat laporan pertanggung jawaban keuangan (SPJ) pembuatan jingle dan video profil</t>
  </si>
  <si>
    <t>Membuat laporan pertanggung jawaban keuangan (SPJ) publikasi dan sosialisasi di media cetak dan elektronik</t>
  </si>
  <si>
    <t xml:space="preserve">Menyiapkan rapat </t>
  </si>
  <si>
    <t>Membuat notulensi kegiatan rapat</t>
  </si>
  <si>
    <t>Menggandakan surat/CD/file kehumasan</t>
  </si>
  <si>
    <t xml:space="preserve">Menerima tamu </t>
  </si>
  <si>
    <t>Mengecek email humas dan mengolahnya.</t>
  </si>
  <si>
    <t>Melakukan rekap kegiatan kunjungan sekolah di UNY</t>
  </si>
  <si>
    <t>Melakukan rekap honor dan berita yang termuat di website</t>
  </si>
  <si>
    <t>Melakukan rekap untuk berita-berita di pewara dan buletin UNY</t>
  </si>
  <si>
    <t>Menjilid dan mengemas kliping-kliping UNY</t>
  </si>
  <si>
    <t>WTP = 1875 menit/minggu =  31,3 jam /minggu</t>
  </si>
  <si>
    <t>31,3 x 1 orang =  1,3 dibulatkan 1 orang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</si>
</sst>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6" xfId="0" applyFont="1" applyBorder="1"/>
    <xf numFmtId="164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9525</xdr:rowOff>
    </xdr:from>
    <xdr:to>
      <xdr:col>1</xdr:col>
      <xdr:colOff>361950</xdr:colOff>
      <xdr:row>27</xdr:row>
      <xdr:rowOff>9525</xdr:rowOff>
    </xdr:to>
    <xdr:sp macro="" textlink="">
      <xdr:nvSpPr>
        <xdr:cNvPr id="1055" name="Line 1"/>
        <xdr:cNvSpPr>
          <a:spLocks noChangeShapeType="1"/>
        </xdr:cNvSpPr>
      </xdr:nvSpPr>
      <xdr:spPr bwMode="auto">
        <a:xfrm>
          <a:off x="276225" y="779145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sqref="A1:L34"/>
    </sheetView>
  </sheetViews>
  <sheetFormatPr defaultRowHeight="14.25"/>
  <cols>
    <col min="1" max="1" width="4.140625" style="2" customWidth="1"/>
    <col min="2" max="2" width="74.7109375" style="1" customWidth="1"/>
    <col min="3" max="3" width="8.42578125" style="5" customWidth="1"/>
    <col min="4" max="4" width="14.5703125" style="6" customWidth="1"/>
    <col min="5" max="5" width="11.7109375" style="5" customWidth="1"/>
    <col min="6" max="6" width="14.7109375" style="6" customWidth="1"/>
    <col min="7" max="7" width="13.42578125" style="5" customWidth="1"/>
    <col min="8" max="8" width="11.7109375" style="6" customWidth="1"/>
    <col min="9" max="9" width="12.85546875" style="1" customWidth="1"/>
    <col min="10" max="10" width="13.7109375" style="1" customWidth="1"/>
    <col min="11" max="16384" width="9.140625" style="1"/>
  </cols>
  <sheetData>
    <row r="1" spans="1:10">
      <c r="A1" s="1" t="s">
        <v>15</v>
      </c>
    </row>
    <row r="2" spans="1:10">
      <c r="A2" s="1" t="s">
        <v>14</v>
      </c>
    </row>
    <row r="4" spans="1:10" s="15" customFormat="1" ht="26.25" customHeight="1">
      <c r="A4" s="14" t="s">
        <v>0</v>
      </c>
      <c r="B4" s="14" t="s">
        <v>1</v>
      </c>
      <c r="C4" s="36" t="s">
        <v>2</v>
      </c>
      <c r="D4" s="37"/>
      <c r="E4" s="38" t="s">
        <v>3</v>
      </c>
      <c r="F4" s="39"/>
      <c r="G4" s="38" t="s">
        <v>4</v>
      </c>
      <c r="H4" s="39"/>
      <c r="I4" s="38" t="s">
        <v>11</v>
      </c>
      <c r="J4" s="39"/>
    </row>
    <row r="5" spans="1:10" ht="28.5">
      <c r="A5" s="3">
        <v>1</v>
      </c>
      <c r="B5" s="40" t="s">
        <v>16</v>
      </c>
      <c r="C5" s="41">
        <v>1</v>
      </c>
      <c r="D5" s="32" t="s">
        <v>7</v>
      </c>
      <c r="E5" s="27">
        <v>15</v>
      </c>
      <c r="F5" s="7" t="s">
        <v>6</v>
      </c>
      <c r="G5" s="8">
        <f>SUM(C5*E5)</f>
        <v>15</v>
      </c>
      <c r="H5" s="7" t="s">
        <v>10</v>
      </c>
      <c r="I5" s="19">
        <f>SUM(G5*5)</f>
        <v>75</v>
      </c>
      <c r="J5" s="20" t="s">
        <v>8</v>
      </c>
    </row>
    <row r="6" spans="1:10" ht="27.75" customHeight="1">
      <c r="A6" s="3">
        <v>2</v>
      </c>
      <c r="B6" s="40" t="s">
        <v>17</v>
      </c>
      <c r="C6" s="42">
        <v>1</v>
      </c>
      <c r="D6" s="13" t="s">
        <v>7</v>
      </c>
      <c r="E6" s="27">
        <v>15</v>
      </c>
      <c r="F6" s="7" t="s">
        <v>6</v>
      </c>
      <c r="G6" s="8">
        <f t="shared" ref="G6:G22" si="0">SUM(C6*E6)</f>
        <v>15</v>
      </c>
      <c r="H6" s="7" t="s">
        <v>10</v>
      </c>
      <c r="I6" s="21">
        <f t="shared" ref="I6:I22" si="1">SUM(G6*5)</f>
        <v>75</v>
      </c>
      <c r="J6" s="22" t="s">
        <v>8</v>
      </c>
    </row>
    <row r="7" spans="1:10" ht="35.25" customHeight="1">
      <c r="A7" s="3">
        <v>3</v>
      </c>
      <c r="B7" s="40" t="s">
        <v>18</v>
      </c>
      <c r="C7" s="42">
        <v>1</v>
      </c>
      <c r="D7" s="13" t="s">
        <v>7</v>
      </c>
      <c r="E7" s="27">
        <v>15</v>
      </c>
      <c r="F7" s="7" t="s">
        <v>6</v>
      </c>
      <c r="G7" s="8">
        <f t="shared" si="0"/>
        <v>15</v>
      </c>
      <c r="H7" s="7" t="s">
        <v>10</v>
      </c>
      <c r="I7" s="21">
        <f t="shared" si="1"/>
        <v>75</v>
      </c>
      <c r="J7" s="22" t="s">
        <v>8</v>
      </c>
    </row>
    <row r="8" spans="1:10" ht="28.5">
      <c r="A8" s="3">
        <v>4</v>
      </c>
      <c r="B8" s="40" t="s">
        <v>19</v>
      </c>
      <c r="C8" s="42">
        <v>1</v>
      </c>
      <c r="D8" s="13" t="s">
        <v>7</v>
      </c>
      <c r="E8" s="27">
        <v>30</v>
      </c>
      <c r="F8" s="7" t="s">
        <v>6</v>
      </c>
      <c r="G8" s="8">
        <f t="shared" si="0"/>
        <v>30</v>
      </c>
      <c r="H8" s="7" t="s">
        <v>10</v>
      </c>
      <c r="I8" s="21">
        <f t="shared" si="1"/>
        <v>150</v>
      </c>
      <c r="J8" s="22" t="s">
        <v>8</v>
      </c>
    </row>
    <row r="9" spans="1:10" ht="28.5">
      <c r="A9" s="3">
        <v>5</v>
      </c>
      <c r="B9" s="40" t="s">
        <v>20</v>
      </c>
      <c r="C9" s="42">
        <v>1</v>
      </c>
      <c r="D9" s="13" t="s">
        <v>7</v>
      </c>
      <c r="E9" s="27">
        <v>20</v>
      </c>
      <c r="F9" s="7" t="s">
        <v>6</v>
      </c>
      <c r="G9" s="8">
        <f t="shared" si="0"/>
        <v>20</v>
      </c>
      <c r="H9" s="7" t="s">
        <v>10</v>
      </c>
      <c r="I9" s="21">
        <f t="shared" si="1"/>
        <v>100</v>
      </c>
      <c r="J9" s="22" t="s">
        <v>8</v>
      </c>
    </row>
    <row r="10" spans="1:10" ht="28.5">
      <c r="A10" s="3">
        <v>6</v>
      </c>
      <c r="B10" s="40" t="s">
        <v>21</v>
      </c>
      <c r="C10" s="42">
        <v>1</v>
      </c>
      <c r="D10" s="13" t="s">
        <v>7</v>
      </c>
      <c r="E10" s="27">
        <v>20</v>
      </c>
      <c r="F10" s="7" t="s">
        <v>6</v>
      </c>
      <c r="G10" s="8">
        <f t="shared" si="0"/>
        <v>20</v>
      </c>
      <c r="H10" s="7" t="s">
        <v>10</v>
      </c>
      <c r="I10" s="21">
        <f t="shared" si="1"/>
        <v>100</v>
      </c>
      <c r="J10" s="22" t="s">
        <v>8</v>
      </c>
    </row>
    <row r="11" spans="1:10" ht="28.5">
      <c r="A11" s="3">
        <v>7</v>
      </c>
      <c r="B11" s="40" t="s">
        <v>22</v>
      </c>
      <c r="C11" s="42">
        <v>1</v>
      </c>
      <c r="D11" s="13" t="s">
        <v>7</v>
      </c>
      <c r="E11" s="27">
        <v>25</v>
      </c>
      <c r="F11" s="7" t="s">
        <v>6</v>
      </c>
      <c r="G11" s="8">
        <f t="shared" si="0"/>
        <v>25</v>
      </c>
      <c r="H11" s="7" t="s">
        <v>10</v>
      </c>
      <c r="I11" s="21">
        <f t="shared" si="1"/>
        <v>125</v>
      </c>
      <c r="J11" s="22" t="s">
        <v>8</v>
      </c>
    </row>
    <row r="12" spans="1:10" ht="28.5">
      <c r="A12" s="3">
        <v>8</v>
      </c>
      <c r="B12" s="40" t="s">
        <v>23</v>
      </c>
      <c r="C12" s="42">
        <v>1</v>
      </c>
      <c r="D12" s="13" t="s">
        <v>7</v>
      </c>
      <c r="E12" s="27">
        <v>30</v>
      </c>
      <c r="F12" s="7" t="s">
        <v>6</v>
      </c>
      <c r="G12" s="8">
        <f t="shared" si="0"/>
        <v>30</v>
      </c>
      <c r="H12" s="7" t="s">
        <v>10</v>
      </c>
      <c r="I12" s="21">
        <f t="shared" si="1"/>
        <v>150</v>
      </c>
      <c r="J12" s="22" t="s">
        <v>8</v>
      </c>
    </row>
    <row r="13" spans="1:10" ht="28.5">
      <c r="A13" s="3">
        <v>9</v>
      </c>
      <c r="B13" s="40" t="s">
        <v>24</v>
      </c>
      <c r="C13" s="42">
        <v>1</v>
      </c>
      <c r="D13" s="13" t="s">
        <v>7</v>
      </c>
      <c r="E13" s="27">
        <v>30</v>
      </c>
      <c r="F13" s="7" t="s">
        <v>6</v>
      </c>
      <c r="G13" s="8">
        <f t="shared" si="0"/>
        <v>30</v>
      </c>
      <c r="H13" s="7" t="s">
        <v>10</v>
      </c>
      <c r="I13" s="21">
        <f t="shared" si="1"/>
        <v>150</v>
      </c>
      <c r="J13" s="22" t="s">
        <v>8</v>
      </c>
    </row>
    <row r="14" spans="1:10">
      <c r="A14" s="3">
        <v>10</v>
      </c>
      <c r="B14" s="40" t="s">
        <v>25</v>
      </c>
      <c r="C14" s="42">
        <v>1</v>
      </c>
      <c r="D14" s="13" t="s">
        <v>7</v>
      </c>
      <c r="E14" s="27">
        <v>30</v>
      </c>
      <c r="F14" s="7" t="s">
        <v>6</v>
      </c>
      <c r="G14" s="8">
        <f t="shared" si="0"/>
        <v>30</v>
      </c>
      <c r="H14" s="7" t="s">
        <v>10</v>
      </c>
      <c r="I14" s="21">
        <f t="shared" si="1"/>
        <v>150</v>
      </c>
      <c r="J14" s="22" t="s">
        <v>8</v>
      </c>
    </row>
    <row r="15" spans="1:10">
      <c r="A15" s="3">
        <v>11</v>
      </c>
      <c r="B15" s="40" t="s">
        <v>26</v>
      </c>
      <c r="C15" s="42">
        <v>1</v>
      </c>
      <c r="D15" s="13" t="s">
        <v>7</v>
      </c>
      <c r="E15" s="27">
        <v>20</v>
      </c>
      <c r="F15" s="7" t="s">
        <v>6</v>
      </c>
      <c r="G15" s="8">
        <f t="shared" si="0"/>
        <v>20</v>
      </c>
      <c r="H15" s="7" t="s">
        <v>10</v>
      </c>
      <c r="I15" s="21">
        <f t="shared" si="1"/>
        <v>100</v>
      </c>
      <c r="J15" s="22" t="s">
        <v>8</v>
      </c>
    </row>
    <row r="16" spans="1:10">
      <c r="A16" s="3">
        <v>12</v>
      </c>
      <c r="B16" s="40" t="s">
        <v>27</v>
      </c>
      <c r="C16" s="42">
        <v>1</v>
      </c>
      <c r="D16" s="13" t="s">
        <v>7</v>
      </c>
      <c r="E16" s="27">
        <v>10</v>
      </c>
      <c r="F16" s="7" t="s">
        <v>6</v>
      </c>
      <c r="G16" s="8">
        <f t="shared" si="0"/>
        <v>10</v>
      </c>
      <c r="H16" s="7" t="s">
        <v>10</v>
      </c>
      <c r="I16" s="21">
        <f t="shared" si="1"/>
        <v>50</v>
      </c>
      <c r="J16" s="22" t="s">
        <v>8</v>
      </c>
    </row>
    <row r="17" spans="1:11">
      <c r="A17" s="3">
        <v>13</v>
      </c>
      <c r="B17" s="40" t="s">
        <v>28</v>
      </c>
      <c r="C17" s="42">
        <v>1</v>
      </c>
      <c r="D17" s="13" t="s">
        <v>7</v>
      </c>
      <c r="E17" s="27">
        <v>20</v>
      </c>
      <c r="F17" s="7" t="s">
        <v>6</v>
      </c>
      <c r="G17" s="8">
        <f t="shared" si="0"/>
        <v>20</v>
      </c>
      <c r="H17" s="7" t="s">
        <v>10</v>
      </c>
      <c r="I17" s="21">
        <f t="shared" si="1"/>
        <v>100</v>
      </c>
      <c r="J17" s="22" t="s">
        <v>8</v>
      </c>
    </row>
    <row r="18" spans="1:11">
      <c r="A18" s="3">
        <v>14</v>
      </c>
      <c r="B18" s="40" t="s">
        <v>29</v>
      </c>
      <c r="C18" s="42">
        <v>1</v>
      </c>
      <c r="D18" s="13" t="s">
        <v>7</v>
      </c>
      <c r="E18" s="27">
        <v>15</v>
      </c>
      <c r="F18" s="7" t="s">
        <v>6</v>
      </c>
      <c r="G18" s="8">
        <f t="shared" si="0"/>
        <v>15</v>
      </c>
      <c r="H18" s="7" t="s">
        <v>10</v>
      </c>
      <c r="I18" s="21">
        <f t="shared" si="1"/>
        <v>75</v>
      </c>
      <c r="J18" s="22" t="s">
        <v>8</v>
      </c>
    </row>
    <row r="19" spans="1:11">
      <c r="A19" s="3">
        <v>15</v>
      </c>
      <c r="B19" s="40" t="s">
        <v>30</v>
      </c>
      <c r="C19" s="42">
        <v>1</v>
      </c>
      <c r="D19" s="13" t="s">
        <v>7</v>
      </c>
      <c r="E19" s="27">
        <v>20</v>
      </c>
      <c r="F19" s="7" t="s">
        <v>6</v>
      </c>
      <c r="G19" s="8">
        <f t="shared" si="0"/>
        <v>20</v>
      </c>
      <c r="H19" s="7" t="s">
        <v>10</v>
      </c>
      <c r="I19" s="21">
        <f t="shared" si="1"/>
        <v>100</v>
      </c>
      <c r="J19" s="22" t="s">
        <v>8</v>
      </c>
    </row>
    <row r="20" spans="1:11">
      <c r="A20" s="3">
        <v>16</v>
      </c>
      <c r="B20" s="40" t="s">
        <v>31</v>
      </c>
      <c r="C20" s="42">
        <v>1</v>
      </c>
      <c r="D20" s="13" t="s">
        <v>7</v>
      </c>
      <c r="E20" s="27">
        <v>20</v>
      </c>
      <c r="F20" s="7" t="s">
        <v>6</v>
      </c>
      <c r="G20" s="8">
        <f t="shared" si="0"/>
        <v>20</v>
      </c>
      <c r="H20" s="7" t="s">
        <v>10</v>
      </c>
      <c r="I20" s="21">
        <f t="shared" si="1"/>
        <v>100</v>
      </c>
      <c r="J20" s="22" t="s">
        <v>8</v>
      </c>
    </row>
    <row r="21" spans="1:11">
      <c r="A21" s="3">
        <v>17</v>
      </c>
      <c r="B21" s="40" t="s">
        <v>32</v>
      </c>
      <c r="C21" s="42">
        <v>1</v>
      </c>
      <c r="D21" s="13" t="s">
        <v>7</v>
      </c>
      <c r="E21" s="27">
        <v>20</v>
      </c>
      <c r="F21" s="7" t="s">
        <v>6</v>
      </c>
      <c r="G21" s="8">
        <f t="shared" si="0"/>
        <v>20</v>
      </c>
      <c r="H21" s="7" t="s">
        <v>10</v>
      </c>
      <c r="I21" s="21">
        <f t="shared" si="1"/>
        <v>100</v>
      </c>
      <c r="J21" s="22" t="s">
        <v>8</v>
      </c>
    </row>
    <row r="22" spans="1:11">
      <c r="A22" s="3">
        <v>18</v>
      </c>
      <c r="B22" s="40" t="s">
        <v>33</v>
      </c>
      <c r="C22" s="43">
        <v>1</v>
      </c>
      <c r="D22" s="33" t="s">
        <v>7</v>
      </c>
      <c r="E22" s="27">
        <v>20</v>
      </c>
      <c r="F22" s="7" t="s">
        <v>6</v>
      </c>
      <c r="G22" s="8">
        <f t="shared" si="0"/>
        <v>20</v>
      </c>
      <c r="H22" s="7" t="s">
        <v>10</v>
      </c>
      <c r="I22" s="21">
        <f t="shared" si="1"/>
        <v>100</v>
      </c>
      <c r="J22" s="22" t="s">
        <v>8</v>
      </c>
    </row>
    <row r="23" spans="1:11">
      <c r="A23" s="4"/>
      <c r="B23" s="9" t="s">
        <v>5</v>
      </c>
      <c r="C23" s="34"/>
      <c r="D23" s="35"/>
      <c r="E23" s="10"/>
      <c r="F23" s="11"/>
      <c r="G23" s="18"/>
      <c r="H23" s="12"/>
      <c r="I23" s="23">
        <f>SUM(I5:I22)</f>
        <v>1875</v>
      </c>
      <c r="J23" s="24" t="s">
        <v>8</v>
      </c>
    </row>
    <row r="24" spans="1:11">
      <c r="I24" s="25">
        <f>SUM(I23/60)</f>
        <v>31.25</v>
      </c>
      <c r="J24" s="1" t="s">
        <v>12</v>
      </c>
    </row>
    <row r="25" spans="1:11">
      <c r="B25" s="1" t="s">
        <v>34</v>
      </c>
      <c r="I25" s="17">
        <f>SUM(I24/25)</f>
        <v>1.25</v>
      </c>
      <c r="J25" s="6" t="s">
        <v>13</v>
      </c>
    </row>
    <row r="26" spans="1:11">
      <c r="B26" s="1" t="s">
        <v>9</v>
      </c>
      <c r="I26" s="16"/>
      <c r="J26" s="6"/>
    </row>
    <row r="27" spans="1:11">
      <c r="B27" s="6" t="s">
        <v>35</v>
      </c>
      <c r="I27" s="17"/>
      <c r="J27" s="6"/>
    </row>
    <row r="28" spans="1:11">
      <c r="B28" s="6">
        <v>25</v>
      </c>
      <c r="I28" s="5"/>
      <c r="J28" s="6"/>
    </row>
    <row r="29" spans="1:11">
      <c r="I29" s="5"/>
      <c r="J29" s="6"/>
    </row>
    <row r="30" spans="1:11">
      <c r="I30" s="5"/>
      <c r="J30" s="6"/>
    </row>
    <row r="31" spans="1:11">
      <c r="B31" s="26"/>
      <c r="C31" s="27"/>
      <c r="D31" s="28"/>
      <c r="E31" s="27"/>
      <c r="F31" s="28"/>
      <c r="G31" s="27"/>
      <c r="H31" s="28"/>
      <c r="I31" s="29"/>
      <c r="J31" s="28"/>
      <c r="K31" s="26"/>
    </row>
    <row r="32" spans="1:11">
      <c r="B32" s="26"/>
      <c r="C32" s="27"/>
      <c r="D32" s="28"/>
      <c r="E32" s="27"/>
      <c r="F32" s="28"/>
      <c r="G32" s="27"/>
      <c r="H32" s="28"/>
      <c r="I32" s="26"/>
      <c r="J32" s="26"/>
      <c r="K32" s="26"/>
    </row>
    <row r="33" spans="2:11">
      <c r="B33" s="26"/>
      <c r="C33" s="27"/>
      <c r="D33" s="28"/>
      <c r="E33" s="27"/>
      <c r="F33" s="28"/>
      <c r="G33" s="27"/>
      <c r="H33" s="28"/>
      <c r="I33" s="26"/>
      <c r="J33" s="26"/>
      <c r="K33" s="26"/>
    </row>
    <row r="34" spans="2:11">
      <c r="B34" s="26"/>
      <c r="C34" s="27"/>
      <c r="D34" s="28"/>
      <c r="E34" s="27"/>
      <c r="F34" s="28"/>
      <c r="G34" s="27"/>
      <c r="H34" s="28"/>
      <c r="I34" s="26"/>
      <c r="J34" s="26"/>
      <c r="K34" s="26"/>
    </row>
    <row r="35" spans="2:11">
      <c r="B35" s="26"/>
      <c r="C35" s="27"/>
      <c r="D35" s="28"/>
      <c r="E35" s="27"/>
      <c r="F35" s="28"/>
      <c r="G35" s="27"/>
      <c r="H35" s="28"/>
      <c r="I35" s="26"/>
      <c r="J35" s="26"/>
      <c r="K35" s="26"/>
    </row>
    <row r="36" spans="2:11">
      <c r="B36" s="26"/>
      <c r="C36" s="27"/>
      <c r="D36" s="28"/>
      <c r="E36" s="27"/>
      <c r="F36" s="28"/>
      <c r="G36" s="27"/>
      <c r="H36" s="28"/>
      <c r="I36" s="26"/>
      <c r="J36" s="26"/>
      <c r="K36" s="26"/>
    </row>
    <row r="37" spans="2:11">
      <c r="B37" s="26"/>
      <c r="C37" s="27"/>
      <c r="D37" s="28"/>
      <c r="E37" s="27"/>
      <c r="F37" s="28"/>
      <c r="G37" s="27"/>
      <c r="H37" s="28"/>
      <c r="I37" s="26"/>
      <c r="J37" s="26"/>
      <c r="K37" s="26"/>
    </row>
    <row r="38" spans="2:11">
      <c r="B38" s="26"/>
      <c r="C38" s="27"/>
      <c r="D38" s="30"/>
      <c r="E38" s="30"/>
      <c r="F38" s="30"/>
      <c r="G38" s="30"/>
      <c r="H38" s="28"/>
      <c r="I38" s="26"/>
      <c r="J38" s="26"/>
      <c r="K38" s="26"/>
    </row>
    <row r="39" spans="2:11">
      <c r="B39" s="26"/>
      <c r="C39" s="27"/>
      <c r="D39" s="30"/>
      <c r="E39" s="30"/>
      <c r="F39" s="30"/>
      <c r="G39" s="30"/>
      <c r="H39" s="28"/>
      <c r="I39" s="26"/>
      <c r="J39" s="26"/>
      <c r="K39" s="26"/>
    </row>
    <row r="40" spans="2:11">
      <c r="B40" s="26"/>
      <c r="C40" s="27"/>
      <c r="D40" s="28"/>
      <c r="E40" s="27"/>
      <c r="F40" s="28"/>
      <c r="G40" s="27"/>
      <c r="H40" s="28"/>
      <c r="I40" s="26"/>
      <c r="J40" s="26"/>
      <c r="K40" s="26"/>
    </row>
    <row r="41" spans="2:11">
      <c r="B41" s="26"/>
      <c r="C41" s="27"/>
      <c r="D41" s="28"/>
      <c r="E41" s="27"/>
      <c r="F41" s="28"/>
      <c r="G41" s="27"/>
      <c r="H41" s="28"/>
      <c r="I41" s="26"/>
      <c r="J41" s="26"/>
      <c r="K41" s="26"/>
    </row>
    <row r="42" spans="2:11">
      <c r="B42" s="26"/>
      <c r="C42" s="27"/>
      <c r="D42" s="31"/>
      <c r="E42" s="27"/>
      <c r="F42" s="28"/>
      <c r="G42" s="27"/>
      <c r="H42" s="28"/>
      <c r="I42" s="26"/>
      <c r="J42" s="26"/>
      <c r="K42" s="26"/>
    </row>
    <row r="43" spans="2:11">
      <c r="B43" s="26"/>
      <c r="C43" s="27"/>
      <c r="D43" s="31"/>
      <c r="E43" s="27"/>
      <c r="F43" s="28"/>
      <c r="G43" s="27"/>
      <c r="H43" s="28"/>
      <c r="I43" s="26"/>
      <c r="J43" s="26"/>
      <c r="K43" s="26"/>
    </row>
    <row r="44" spans="2:11">
      <c r="B44" s="26"/>
      <c r="C44" s="27"/>
      <c r="D44" s="31"/>
      <c r="E44" s="27"/>
      <c r="F44" s="28"/>
      <c r="G44" s="27"/>
      <c r="H44" s="28"/>
      <c r="I44" s="26"/>
      <c r="J44" s="26"/>
      <c r="K44" s="26"/>
    </row>
    <row r="45" spans="2:11">
      <c r="B45" s="26"/>
      <c r="C45" s="27"/>
      <c r="D45" s="31"/>
      <c r="E45" s="27"/>
      <c r="F45" s="28"/>
      <c r="G45" s="27"/>
      <c r="H45" s="28"/>
      <c r="I45" s="26"/>
      <c r="J45" s="26"/>
      <c r="K45" s="26"/>
    </row>
    <row r="46" spans="2:11">
      <c r="B46" s="26"/>
      <c r="C46" s="27"/>
      <c r="D46" s="31"/>
      <c r="E46" s="27"/>
      <c r="F46" s="28"/>
      <c r="G46" s="27"/>
      <c r="H46" s="28"/>
      <c r="I46" s="26"/>
      <c r="J46" s="26"/>
      <c r="K46" s="26"/>
    </row>
    <row r="47" spans="2:11">
      <c r="B47" s="26"/>
      <c r="C47" s="27"/>
      <c r="D47" s="31"/>
      <c r="E47" s="27"/>
      <c r="F47" s="28"/>
      <c r="G47" s="27"/>
      <c r="H47" s="28"/>
      <c r="I47" s="26"/>
      <c r="J47" s="26"/>
      <c r="K47" s="26"/>
    </row>
    <row r="48" spans="2:11">
      <c r="B48" s="26"/>
      <c r="C48" s="27"/>
      <c r="D48" s="31"/>
      <c r="E48" s="27"/>
      <c r="F48" s="28"/>
      <c r="G48" s="27"/>
      <c r="H48" s="28"/>
      <c r="I48" s="26"/>
      <c r="J48" s="26"/>
      <c r="K48" s="26"/>
    </row>
    <row r="49" spans="2:11">
      <c r="B49" s="26"/>
      <c r="C49" s="27"/>
      <c r="D49" s="31"/>
      <c r="E49" s="27"/>
      <c r="F49" s="28"/>
      <c r="G49" s="27"/>
      <c r="H49" s="28"/>
      <c r="I49" s="26"/>
      <c r="J49" s="26"/>
      <c r="K49" s="26"/>
    </row>
    <row r="50" spans="2:11">
      <c r="B50" s="26"/>
      <c r="C50" s="27"/>
      <c r="D50" s="28"/>
      <c r="E50" s="27"/>
      <c r="F50" s="28"/>
      <c r="G50" s="27"/>
      <c r="H50" s="28"/>
      <c r="I50" s="26"/>
      <c r="J50" s="26"/>
      <c r="K50" s="26"/>
    </row>
    <row r="51" spans="2:11">
      <c r="B51" s="26"/>
      <c r="C51" s="27"/>
      <c r="D51" s="28"/>
      <c r="E51" s="27"/>
      <c r="F51" s="28"/>
      <c r="G51" s="27"/>
      <c r="H51" s="28"/>
      <c r="I51" s="26"/>
      <c r="J51" s="26"/>
      <c r="K51" s="26"/>
    </row>
    <row r="52" spans="2:11">
      <c r="B52" s="26"/>
      <c r="C52" s="27"/>
      <c r="D52" s="28"/>
      <c r="E52" s="27"/>
      <c r="F52" s="28"/>
      <c r="G52" s="27"/>
      <c r="H52" s="28"/>
      <c r="I52" s="26"/>
      <c r="J52" s="26"/>
      <c r="K52" s="26"/>
    </row>
  </sheetData>
  <mergeCells count="4">
    <mergeCell ref="C4:D4"/>
    <mergeCell ref="E4:F4"/>
    <mergeCell ref="G4:H4"/>
    <mergeCell ref="I4:J4"/>
  </mergeCells>
  <phoneticPr fontId="2" type="noConversion"/>
  <pageMargins left="0.75" right="0.5" top="0.75" bottom="0.75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2011-12-13T19:55:27Z</cp:lastPrinted>
  <dcterms:created xsi:type="dcterms:W3CDTF">2009-04-21T14:02:44Z</dcterms:created>
  <dcterms:modified xsi:type="dcterms:W3CDTF">2012-12-20T04:36:58Z</dcterms:modified>
</cp:coreProperties>
</file>